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953C9EE9-E993-48F0-A9FB-F699DE3AA947}" xr6:coauthVersionLast="47" xr6:coauthVersionMax="47" xr10:uidLastSave="{00000000-0000-0000-0000-000000000000}"/>
  <bookViews>
    <workbookView xWindow="-120" yWindow="-120" windowWidth="29040" windowHeight="15720" xr2:uid="{D477FB8A-5D69-4535-B99A-75E77A901569}"/>
  </bookViews>
  <sheets>
    <sheet name="FICHA PRESUPUESTARIA" sheetId="5" r:id="rId1"/>
    <sheet name="FICHA FUNCIONAL" sheetId="4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5" l="1"/>
  <c r="I8" i="5"/>
  <c r="J8" i="4"/>
  <c r="D6" i="4"/>
  <c r="I31" i="5"/>
</calcChain>
</file>

<file path=xl/sharedStrings.xml><?xml version="1.0" encoding="utf-8"?>
<sst xmlns="http://schemas.openxmlformats.org/spreadsheetml/2006/main" count="103" uniqueCount="79">
  <si>
    <t>OBJETIVOS DEL PROGRAMA</t>
  </si>
  <si>
    <t>CUANTIFICACION OBJETIVO</t>
  </si>
  <si>
    <t>OBSERVACIONES</t>
  </si>
  <si>
    <t xml:space="preserve">2. </t>
  </si>
  <si>
    <t>INDICADOR</t>
  </si>
  <si>
    <t>3.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</si>
  <si>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</si>
  <si>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</si>
  <si>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</si>
  <si>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</si>
  <si>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</si>
  <si>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</si>
  <si>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</si>
  <si>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</si>
  <si>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</si>
  <si>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</si>
  <si>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</si>
  <si>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</si>
  <si>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</si>
  <si>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</si>
  <si>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</si>
  <si>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</si>
  <si>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</si>
  <si>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</si>
  <si>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</si>
  <si>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</si>
  <si>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SERVICIO DE RECOGIDA DE ANIMALES</t>
  </si>
  <si>
    <t>nº de colonias de gatos</t>
  </si>
  <si>
    <t xml:space="preserve">nº de campañas </t>
  </si>
  <si>
    <t xml:space="preserve">Dos trabajadors municipales y empresa adjudicataria del servicio de recogida </t>
  </si>
  <si>
    <t xml:space="preserve">Servicio integral de recogida y alojamiento de animales de compañía 
abandonados </t>
  </si>
  <si>
    <t>nº de animales gestionados (cedidos, recogidos, tratados)</t>
  </si>
  <si>
    <t>nº año n &gt;  nº año n - 1</t>
  </si>
  <si>
    <t>nº año n &gt; nº año n - 1</t>
  </si>
  <si>
    <t>nº año &gt; nº año - 1</t>
  </si>
  <si>
    <t>1. Cumplimiento del presupuesto anual asignado al programa</t>
  </si>
  <si>
    <t>% Gasto Real / Presupuesto Inicial</t>
  </si>
  <si>
    <t>J. POLITICA CULTURAL Y EUSKERA (SALUD)</t>
  </si>
  <si>
    <t>Gastos por limpieza</t>
  </si>
  <si>
    <t>SALUD</t>
  </si>
  <si>
    <t>JEFATURA DE SECCIÓN</t>
  </si>
  <si>
    <t>SALUD, EDUCACIÓN Y CONSUMO</t>
  </si>
  <si>
    <t>nº de mediciones y controles</t>
  </si>
  <si>
    <t>nº año n &gt; nº año n - 2</t>
  </si>
  <si>
    <t>Limpiezas diógenes</t>
  </si>
  <si>
    <t>nº de limpiezas</t>
  </si>
  <si>
    <t>nº año n &gt; nº año n - 3</t>
  </si>
  <si>
    <t>Gastos diversos por campañas. Salud Pública</t>
  </si>
  <si>
    <t>Mobiliario urbano. Salud Pública</t>
  </si>
  <si>
    <t>Gestión de las colonias municipales de gatos</t>
  </si>
  <si>
    <t>Limpieza diógenes</t>
  </si>
  <si>
    <t>Obras de remodelación y acondicionamiento de los espacios de esparcimiento municipales para perros (acondicionamioento + mobiliario)</t>
  </si>
  <si>
    <t>Dos trabajadors municipales y empresa adjudicataria de ambos servicios</t>
  </si>
  <si>
    <t>Dos trabajadors municipales, empresas adjudicatarias de los servicios y personal voluntario</t>
  </si>
  <si>
    <t>Mobiliario urbano</t>
  </si>
  <si>
    <t xml:space="preserve">Dos trabajadors municipales y empresa adjudicataria del contrato </t>
  </si>
  <si>
    <t>Obras y equipamiento zonas esparcimiento para perros</t>
  </si>
  <si>
    <t>Remodelación e instalación parque de juegos para perros</t>
  </si>
  <si>
    <t>Mediciones de cloro, calidad del agua y UCV</t>
  </si>
  <si>
    <t>nº de parques reformados</t>
  </si>
  <si>
    <t>Campañas de sensibilización realtivas a la tenencia de animales  y formación a personal voluntario de colonias felinas</t>
  </si>
  <si>
    <t>Servicio de recogida de animales Y COLONIAS FELINAS</t>
  </si>
  <si>
    <t>SUBVENCIÓN SOLICITADA AL MINIESTERIO</t>
  </si>
  <si>
    <t>Cumplimiento normativa bienestar animal</t>
  </si>
  <si>
    <t>nº de ervicios y eventos realizados</t>
  </si>
  <si>
    <t>Gastos diversos campañas de concienciación, cartelería…</t>
  </si>
  <si>
    <t>Mediciones de cloro, calidad del agua y constitución en UCV</t>
  </si>
  <si>
    <t xml:space="preserve">Recogida de animales incontrolados, cumplimiento normativa bienestar animal y campas de concienciación y sensibilización </t>
  </si>
  <si>
    <t>Talleres y actividades de promoción de la salud y prevención en adicciones</t>
  </si>
  <si>
    <t>Control y análisis de la calidad del agua y constitución en UCV</t>
  </si>
  <si>
    <t>Gestión de las colonias de gatos</t>
  </si>
  <si>
    <t>nº de nediciones y controles</t>
  </si>
  <si>
    <t>nº de intervenciones</t>
  </si>
  <si>
    <t>Limpieza de viviendas en casos de diógenes</t>
  </si>
  <si>
    <t>Estudios y trabajos técnicos. (Parques de perros)</t>
  </si>
  <si>
    <t>Revisión del estado y remodelación de parques para perros</t>
  </si>
  <si>
    <t>Servicio de recogida de animales y de gestión de colonias felinas</t>
  </si>
  <si>
    <t>Estudio del estado y obras y equipamiento zonas esparcimiento para perros</t>
  </si>
  <si>
    <t>EDUCACION, SALUD Y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</si>
</sst>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0" xfId="0" applyAlignment="1">
      <alignment horizontal="left"/>
    </xf>
    <xf numFmtId="4" fontId="1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" fontId="7" fillId="0" borderId="0" xfId="0" applyNumberFormat="1" applyFont="1"/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 vertical="justify"/>
    </xf>
    <xf numFmtId="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 vertical="justify"/>
    </xf>
    <xf numFmtId="0" fontId="7" fillId="4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/>
    <xf numFmtId="4" fontId="8" fillId="0" borderId="5" xfId="0" applyNumberFormat="1" applyFont="1" applyBorder="1"/>
    <xf numFmtId="4" fontId="7" fillId="0" borderId="6" xfId="0" applyNumberFormat="1" applyFont="1" applyBorder="1"/>
    <xf numFmtId="4" fontId="8" fillId="0" borderId="6" xfId="0" applyNumberFormat="1" applyFont="1" applyBorder="1" applyAlignment="1">
      <alignment horizontal="right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5" xfId="0" applyFont="1" applyBorder="1"/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2" xfId="0" applyFont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justify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7" xfId="0" applyFont="1" applyBorder="1"/>
    <xf numFmtId="0" fontId="7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7" fillId="4" borderId="2" xfId="0" applyFont="1" applyFill="1" applyBorder="1" applyAlignment="1">
      <alignment horizontal="center" vertical="justify"/>
    </xf>
    <xf numFmtId="0" fontId="8" fillId="4" borderId="3" xfId="0" applyFont="1" applyFill="1" applyBorder="1" applyAlignment="1">
      <alignment horizontal="center" vertical="justify"/>
    </xf>
    <xf numFmtId="0" fontId="8" fillId="4" borderId="4" xfId="0" applyFont="1" applyFill="1" applyBorder="1" applyAlignment="1">
      <alignment horizontal="center" vertical="justify"/>
    </xf>
    <xf numFmtId="0" fontId="7" fillId="4" borderId="1" xfId="0" applyFont="1" applyFill="1" applyBorder="1" applyAlignment="1">
      <alignment horizontal="center" vertical="justify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5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justify"/>
    </xf>
    <xf numFmtId="0" fontId="7" fillId="2" borderId="3" xfId="0" applyFont="1" applyFill="1" applyBorder="1" applyAlignment="1">
      <alignment horizontal="center" vertical="justify"/>
    </xf>
    <xf numFmtId="0" fontId="8" fillId="2" borderId="3" xfId="0" applyFont="1" applyFill="1" applyBorder="1" applyAlignment="1">
      <alignment horizontal="center" vertical="justify"/>
    </xf>
    <xf numFmtId="0" fontId="8" fillId="0" borderId="4" xfId="0" applyFont="1" applyBorder="1" applyAlignment="1">
      <alignment horizontal="center" vertical="justify"/>
    </xf>
    <xf numFmtId="0" fontId="2" fillId="0" borderId="1" xfId="0" applyFont="1" applyBorder="1" applyAlignment="1">
      <alignment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textRotation="90"/>
    </xf>
    <xf numFmtId="0" fontId="3" fillId="5" borderId="10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justify"/>
    </xf>
    <xf numFmtId="0" fontId="2" fillId="0" borderId="2" xfId="0" applyFont="1" applyBorder="1" applyAlignment="1">
      <alignment vertical="justify"/>
    </xf>
    <xf numFmtId="0" fontId="2" fillId="0" borderId="3" xfId="0" applyFont="1" applyBorder="1" applyAlignment="1">
      <alignment vertical="justify"/>
    </xf>
    <xf numFmtId="0" fontId="2" fillId="0" borderId="4" xfId="0" applyFont="1" applyBorder="1" applyAlignment="1">
      <alignment vertical="justify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0" xfId="0" applyFont="1" applyFill="1" applyAlignment="1">
      <alignment horizontal="center" vertical="center" textRotation="90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98\AyAtPCul\OSASUNA-SALUD\010_AURREKONTUAK,%20FAKTURAK%20eta%20kontratu%20txikiak-%20Presupuestos%20y%20Facturas\PRESUPUESTOS\Presupuestos%202025\3111_salud_publ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PRESUPUESTARIA"/>
      <sheetName val="FICHA FUNCIONAL"/>
    </sheetNames>
    <sheetDataSet>
      <sheetData sheetId="0">
        <row r="6">
          <cell r="C6">
            <v>3111</v>
          </cell>
        </row>
        <row r="8">
          <cell r="I8">
            <v>257000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35A3-045F-41C0-97DF-B8C81D672384}">
  <sheetPr>
    <pageSetUpPr fitToPage="1"/>
  </sheetPr>
  <dimension ref="B2:U45"/>
  <sheetViews>
    <sheetView tabSelected="1" zoomScale="75" workbookViewId="0">
      <selection activeCell="F31" sqref="F31"/>
    </sheetView>
  </sheetViews>
  <sheetFormatPr baseColWidth="10" defaultColWidth="11.5703125" defaultRowHeight="12.75" x14ac:dyDescent="0.2"/>
  <cols>
    <col min="1" max="1" width="0.28515625" customWidth="1"/>
    <col min="2" max="2" width="20.5703125" customWidth="1"/>
    <col min="3" max="3" width="11.5703125" customWidth="1"/>
    <col min="4" max="4" width="17.5703125" customWidth="1"/>
    <col min="5" max="5" width="24.140625" customWidth="1"/>
    <col min="6" max="6" width="18.85546875" customWidth="1"/>
    <col min="7" max="7" width="9.140625" customWidth="1"/>
    <col min="8" max="8" width="13.85546875" customWidth="1"/>
    <col min="9" max="9" width="62.140625" customWidth="1"/>
    <col min="11" max="11" width="20.140625" customWidth="1"/>
  </cols>
  <sheetData>
    <row r="2" spans="2:9" ht="14.25" x14ac:dyDescent="0.2">
      <c r="B2" s="40"/>
      <c r="C2" s="40"/>
      <c r="D2" s="40"/>
      <c r="E2" s="40"/>
      <c r="F2" s="40"/>
      <c r="G2" s="40"/>
      <c r="H2" s="40"/>
      <c r="I2" s="40"/>
    </row>
    <row r="3" spans="2:9" ht="14.25" x14ac:dyDescent="0.2">
      <c r="B3" s="40"/>
      <c r="C3" s="40"/>
      <c r="D3" s="40"/>
      <c r="E3" s="40"/>
      <c r="F3" s="40"/>
      <c r="G3" s="40"/>
      <c r="H3" s="40"/>
      <c r="I3" s="40"/>
    </row>
    <row r="4" spans="2:9" ht="24.75" customHeight="1" x14ac:dyDescent="0.2">
      <c r="B4" s="51" t="s">
        <v>24</v>
      </c>
      <c r="C4" s="52"/>
      <c r="D4" s="52"/>
      <c r="E4" s="52"/>
      <c r="F4" s="52"/>
      <c r="G4" s="52"/>
      <c r="H4" s="52"/>
      <c r="I4" s="53"/>
    </row>
    <row r="5" spans="2:9" ht="15" x14ac:dyDescent="0.25">
      <c r="B5" s="40"/>
      <c r="C5" s="22"/>
      <c r="D5" s="22"/>
      <c r="E5" s="22"/>
      <c r="F5" s="22"/>
      <c r="G5" s="22"/>
      <c r="H5" s="22"/>
      <c r="I5" s="22"/>
    </row>
    <row r="6" spans="2:9" ht="15" x14ac:dyDescent="0.25">
      <c r="B6" s="23" t="s">
        <v>10</v>
      </c>
      <c r="C6" s="24">
        <v>3111</v>
      </c>
      <c r="D6" s="23" t="s">
        <v>13</v>
      </c>
      <c r="E6" s="54" t="s">
        <v>26</v>
      </c>
      <c r="F6" s="55"/>
      <c r="G6" s="55"/>
      <c r="H6" s="55"/>
      <c r="I6" s="56"/>
    </row>
    <row r="7" spans="2:9" ht="15" x14ac:dyDescent="0.25">
      <c r="B7" s="25"/>
      <c r="C7" s="26"/>
      <c r="D7" s="22"/>
      <c r="E7" s="22"/>
      <c r="F7" s="22"/>
      <c r="G7" s="22"/>
      <c r="H7" s="22"/>
      <c r="I7" s="22"/>
    </row>
    <row r="8" spans="2:9" ht="13.9" customHeight="1" x14ac:dyDescent="0.25">
      <c r="B8" s="27" t="s">
        <v>11</v>
      </c>
      <c r="C8" s="57" t="s">
        <v>40</v>
      </c>
      <c r="D8" s="60"/>
      <c r="E8" s="60"/>
      <c r="F8" s="60"/>
      <c r="G8" s="58"/>
      <c r="H8" s="23" t="s">
        <v>15</v>
      </c>
      <c r="I8" s="28">
        <f>+F31</f>
        <v>295000</v>
      </c>
    </row>
    <row r="9" spans="2:9" ht="13.9" customHeight="1" x14ac:dyDescent="0.25">
      <c r="B9" s="25"/>
      <c r="C9" s="29"/>
      <c r="D9" s="22"/>
      <c r="E9" s="22"/>
      <c r="F9" s="22"/>
      <c r="G9" s="22"/>
      <c r="H9" s="22"/>
      <c r="I9" s="22"/>
    </row>
    <row r="10" spans="2:9" ht="15" x14ac:dyDescent="0.25">
      <c r="B10" s="23" t="s">
        <v>12</v>
      </c>
      <c r="C10" s="57" t="s">
        <v>41</v>
      </c>
      <c r="D10" s="60"/>
      <c r="E10" s="58"/>
      <c r="F10" s="23" t="s">
        <v>14</v>
      </c>
      <c r="G10" s="70" t="s">
        <v>39</v>
      </c>
      <c r="H10" s="71"/>
      <c r="I10" s="72"/>
    </row>
    <row r="11" spans="2:9" ht="15" x14ac:dyDescent="0.25">
      <c r="B11" s="40"/>
      <c r="C11" s="22"/>
      <c r="D11" s="22"/>
      <c r="E11" s="22"/>
      <c r="F11" s="22"/>
      <c r="G11" s="22"/>
      <c r="H11" s="22"/>
      <c r="I11" s="22"/>
    </row>
    <row r="12" spans="2:9" ht="15" x14ac:dyDescent="0.25">
      <c r="B12" s="73" t="s">
        <v>16</v>
      </c>
      <c r="C12" s="73"/>
      <c r="D12" s="73"/>
      <c r="E12" s="73"/>
      <c r="F12" s="73"/>
      <c r="G12" s="73"/>
      <c r="H12" s="73"/>
      <c r="I12" s="73"/>
    </row>
    <row r="13" spans="2:9" ht="15" x14ac:dyDescent="0.25">
      <c r="B13" s="22"/>
      <c r="C13" s="22"/>
      <c r="D13" s="22"/>
      <c r="E13" s="22"/>
      <c r="F13" s="22"/>
      <c r="G13" s="22"/>
      <c r="H13" s="22"/>
      <c r="I13" s="22"/>
    </row>
    <row r="14" spans="2:9" s="6" customFormat="1" ht="25.9" customHeight="1" x14ac:dyDescent="0.2">
      <c r="B14" s="74" t="s">
        <v>17</v>
      </c>
      <c r="C14" s="75"/>
      <c r="D14" s="76"/>
      <c r="E14" s="77"/>
      <c r="F14" s="61" t="s">
        <v>22</v>
      </c>
      <c r="G14" s="62"/>
      <c r="H14" s="62"/>
      <c r="I14" s="62"/>
    </row>
    <row r="15" spans="2:9" ht="30.75" customHeight="1" x14ac:dyDescent="0.2">
      <c r="B15" s="47" t="s">
        <v>67</v>
      </c>
      <c r="C15" s="48"/>
      <c r="D15" s="48"/>
      <c r="E15" s="49"/>
      <c r="F15" s="47" t="s">
        <v>29</v>
      </c>
      <c r="G15" s="48"/>
      <c r="H15" s="48"/>
      <c r="I15" s="50"/>
    </row>
    <row r="16" spans="2:9" ht="25.15" customHeight="1" x14ac:dyDescent="0.2">
      <c r="B16" s="47" t="s">
        <v>69</v>
      </c>
      <c r="C16" s="48"/>
      <c r="D16" s="48"/>
      <c r="E16" s="49"/>
      <c r="F16" s="47" t="s">
        <v>52</v>
      </c>
      <c r="G16" s="48"/>
      <c r="H16" s="48"/>
      <c r="I16" s="50"/>
    </row>
    <row r="17" spans="2:21" ht="25.15" customHeight="1" x14ac:dyDescent="0.2">
      <c r="B17" s="47" t="s">
        <v>49</v>
      </c>
      <c r="C17" s="48"/>
      <c r="D17" s="48"/>
      <c r="E17" s="49"/>
      <c r="F17" s="47" t="s">
        <v>53</v>
      </c>
      <c r="G17" s="48"/>
      <c r="H17" s="48"/>
      <c r="I17" s="50"/>
      <c r="R17" s="63"/>
      <c r="S17" s="63"/>
      <c r="T17" s="64"/>
      <c r="U17" s="65"/>
    </row>
    <row r="18" spans="2:21" ht="25.15" customHeight="1" x14ac:dyDescent="0.2">
      <c r="B18" s="47" t="s">
        <v>50</v>
      </c>
      <c r="C18" s="48"/>
      <c r="D18" s="48"/>
      <c r="E18" s="49"/>
      <c r="F18" s="47" t="s">
        <v>29</v>
      </c>
      <c r="G18" s="48"/>
      <c r="H18" s="48"/>
      <c r="I18" s="50"/>
    </row>
    <row r="19" spans="2:21" ht="25.15" customHeight="1" x14ac:dyDescent="0.2">
      <c r="B19" s="47" t="s">
        <v>54</v>
      </c>
      <c r="C19" s="48"/>
      <c r="D19" s="48"/>
      <c r="E19" s="49"/>
      <c r="F19" s="47" t="s">
        <v>55</v>
      </c>
      <c r="G19" s="48"/>
      <c r="H19" s="48"/>
      <c r="I19" s="50"/>
    </row>
    <row r="20" spans="2:21" ht="25.15" customHeight="1" x14ac:dyDescent="0.2">
      <c r="B20" s="47" t="s">
        <v>56</v>
      </c>
      <c r="C20" s="48"/>
      <c r="D20" s="48"/>
      <c r="E20" s="49"/>
      <c r="F20" s="47" t="s">
        <v>55</v>
      </c>
      <c r="G20" s="48"/>
      <c r="H20" s="48"/>
      <c r="I20" s="50"/>
    </row>
    <row r="21" spans="2:21" ht="25.15" customHeight="1" x14ac:dyDescent="0.2">
      <c r="B21" s="47" t="s">
        <v>68</v>
      </c>
      <c r="C21" s="48"/>
      <c r="D21" s="48"/>
      <c r="E21" s="49"/>
      <c r="F21" s="47" t="s">
        <v>55</v>
      </c>
      <c r="G21" s="48"/>
      <c r="H21" s="48"/>
      <c r="I21" s="50"/>
    </row>
    <row r="22" spans="2:21" ht="21" customHeight="1" x14ac:dyDescent="0.2">
      <c r="B22" s="47" t="s">
        <v>75</v>
      </c>
      <c r="C22" s="48"/>
      <c r="D22" s="48"/>
      <c r="E22" s="49"/>
      <c r="F22" s="47" t="s">
        <v>55</v>
      </c>
      <c r="G22" s="48"/>
      <c r="H22" s="48"/>
      <c r="I22" s="50"/>
    </row>
    <row r="23" spans="2:21" ht="15" x14ac:dyDescent="0.25">
      <c r="B23" s="22"/>
      <c r="C23" s="22"/>
      <c r="D23" s="22"/>
      <c r="E23" s="22"/>
      <c r="F23" s="22"/>
      <c r="G23" s="22"/>
      <c r="H23" s="22"/>
      <c r="I23" s="22"/>
    </row>
    <row r="24" spans="2:21" s="6" customFormat="1" ht="26.45" customHeight="1" x14ac:dyDescent="0.2">
      <c r="B24" s="30" t="s">
        <v>18</v>
      </c>
      <c r="C24" s="66" t="s">
        <v>25</v>
      </c>
      <c r="D24" s="67"/>
      <c r="E24" s="68"/>
      <c r="F24" s="30" t="s">
        <v>19</v>
      </c>
      <c r="G24" s="69" t="s">
        <v>21</v>
      </c>
      <c r="H24" s="69"/>
      <c r="I24" s="30" t="s">
        <v>20</v>
      </c>
    </row>
    <row r="25" spans="2:21" s="13" customFormat="1" ht="25.15" customHeight="1" x14ac:dyDescent="0.25">
      <c r="B25" s="31">
        <v>22717</v>
      </c>
      <c r="C25" s="44" t="s">
        <v>61</v>
      </c>
      <c r="D25" s="45"/>
      <c r="E25" s="46"/>
      <c r="F25" s="32">
        <v>210000</v>
      </c>
      <c r="G25" s="57"/>
      <c r="H25" s="58"/>
      <c r="I25" s="32"/>
      <c r="M25" s="19"/>
    </row>
    <row r="26" spans="2:21" s="13" customFormat="1" ht="25.15" customHeight="1" x14ac:dyDescent="0.25">
      <c r="B26" s="31">
        <v>22609</v>
      </c>
      <c r="C26" s="44" t="s">
        <v>47</v>
      </c>
      <c r="D26" s="45"/>
      <c r="E26" s="46"/>
      <c r="F26" s="32">
        <v>43000</v>
      </c>
      <c r="G26" s="43"/>
      <c r="H26" s="43"/>
      <c r="I26" s="32"/>
    </row>
    <row r="27" spans="2:21" s="13" customFormat="1" ht="25.15" customHeight="1" x14ac:dyDescent="0.25">
      <c r="B27" s="31">
        <v>22701</v>
      </c>
      <c r="C27" s="44" t="s">
        <v>38</v>
      </c>
      <c r="D27" s="45"/>
      <c r="E27" s="46"/>
      <c r="F27" s="32">
        <v>12000</v>
      </c>
      <c r="G27" s="43"/>
      <c r="H27" s="43"/>
      <c r="I27" s="32"/>
    </row>
    <row r="28" spans="2:21" s="13" customFormat="1" ht="25.15" customHeight="1" x14ac:dyDescent="0.25">
      <c r="B28" s="31">
        <v>65210</v>
      </c>
      <c r="C28" s="44" t="s">
        <v>48</v>
      </c>
      <c r="D28" s="45"/>
      <c r="E28" s="46"/>
      <c r="F28" s="32">
        <v>5000</v>
      </c>
      <c r="G28" s="43"/>
      <c r="H28" s="43"/>
      <c r="I28" s="32"/>
    </row>
    <row r="29" spans="2:21" s="13" customFormat="1" ht="25.15" customHeight="1" x14ac:dyDescent="0.25">
      <c r="B29" s="31">
        <v>22707</v>
      </c>
      <c r="C29" s="33" t="s">
        <v>74</v>
      </c>
      <c r="D29" s="34"/>
      <c r="E29" s="35"/>
      <c r="F29" s="32">
        <v>15000</v>
      </c>
      <c r="G29" s="43"/>
      <c r="H29" s="43"/>
      <c r="I29" s="32"/>
    </row>
    <row r="30" spans="2:21" s="13" customFormat="1" ht="25.15" customHeight="1" x14ac:dyDescent="0.25">
      <c r="B30" s="31">
        <v>60128</v>
      </c>
      <c r="C30" s="41" t="s">
        <v>57</v>
      </c>
      <c r="D30" s="41"/>
      <c r="E30" s="41"/>
      <c r="F30" s="32">
        <v>10000</v>
      </c>
      <c r="G30" s="43"/>
      <c r="H30" s="43"/>
      <c r="I30" s="32"/>
    </row>
    <row r="31" spans="2:21" ht="25.9" customHeight="1" thickBot="1" x14ac:dyDescent="0.3">
      <c r="B31" s="42"/>
      <c r="C31" s="42"/>
      <c r="D31" s="36"/>
      <c r="E31" s="37"/>
      <c r="F31" s="38">
        <f>SUM(F25:F30)</f>
        <v>295000</v>
      </c>
      <c r="G31" s="42"/>
      <c r="H31" s="59"/>
      <c r="I31" s="39">
        <f>SUM(I25:I30)</f>
        <v>0</v>
      </c>
    </row>
    <row r="32" spans="2:21" ht="15" thickTop="1" x14ac:dyDescent="0.2">
      <c r="B32" s="40"/>
      <c r="C32" s="40"/>
      <c r="D32" s="40"/>
      <c r="E32" s="40"/>
      <c r="F32" s="40"/>
      <c r="G32" s="40"/>
      <c r="H32" s="40"/>
      <c r="I32" s="40"/>
    </row>
    <row r="33" spans="2:9" ht="14.25" x14ac:dyDescent="0.2">
      <c r="B33" s="40"/>
      <c r="C33" s="40"/>
      <c r="D33" s="40"/>
      <c r="E33" s="40"/>
      <c r="F33" s="40"/>
      <c r="G33" s="40"/>
      <c r="H33" s="40"/>
      <c r="I33" s="40"/>
    </row>
    <row r="34" spans="2:9" ht="6" customHeight="1" x14ac:dyDescent="0.2">
      <c r="B34" s="40"/>
      <c r="C34" s="40"/>
      <c r="D34" s="40"/>
      <c r="E34" s="40"/>
      <c r="F34" s="40"/>
      <c r="G34" s="40"/>
      <c r="H34" s="40"/>
      <c r="I34" s="40"/>
    </row>
    <row r="35" spans="2:9" ht="14.25" x14ac:dyDescent="0.2">
      <c r="B35" s="40"/>
      <c r="C35" s="40"/>
      <c r="D35" s="40"/>
      <c r="E35" s="40"/>
      <c r="F35" s="40"/>
      <c r="G35" s="40"/>
      <c r="H35" s="40"/>
      <c r="I35" s="40"/>
    </row>
    <row r="36" spans="2:9" ht="14.25" x14ac:dyDescent="0.2">
      <c r="B36" s="40"/>
      <c r="C36" s="40"/>
      <c r="D36" s="40"/>
      <c r="E36" s="40"/>
      <c r="F36" s="40"/>
      <c r="G36" s="40"/>
      <c r="H36" s="40"/>
      <c r="I36" s="40"/>
    </row>
    <row r="37" spans="2:9" ht="14.25" x14ac:dyDescent="0.2">
      <c r="B37" s="40"/>
      <c r="C37" s="40"/>
      <c r="D37" s="40"/>
      <c r="E37" s="40"/>
      <c r="F37" s="40"/>
      <c r="G37" s="40"/>
      <c r="H37" s="40"/>
      <c r="I37" s="40"/>
    </row>
    <row r="38" spans="2:9" ht="14.25" x14ac:dyDescent="0.2">
      <c r="B38" s="40"/>
      <c r="C38" s="40"/>
      <c r="D38" s="40"/>
      <c r="E38" s="40"/>
      <c r="F38" s="40"/>
      <c r="G38" s="40"/>
      <c r="H38" s="40"/>
      <c r="I38" s="40"/>
    </row>
    <row r="40" spans="2:9" x14ac:dyDescent="0.2">
      <c r="B40" s="18"/>
    </row>
    <row r="42" spans="2:9" x14ac:dyDescent="0.2">
      <c r="B42" s="20"/>
      <c r="F42" s="21"/>
    </row>
    <row r="43" spans="2:9" x14ac:dyDescent="0.2">
      <c r="B43" s="18"/>
    </row>
    <row r="44" spans="2:9" x14ac:dyDescent="0.2">
      <c r="B44" s="18"/>
    </row>
    <row r="45" spans="2:9" x14ac:dyDescent="0.2">
      <c r="B45" s="18"/>
    </row>
  </sheetData>
  <mergeCells count="40">
    <mergeCell ref="R17:U17"/>
    <mergeCell ref="F22:I22"/>
    <mergeCell ref="B21:E21"/>
    <mergeCell ref="F21:I21"/>
    <mergeCell ref="C8:G8"/>
    <mergeCell ref="B20:E20"/>
    <mergeCell ref="B17:E17"/>
    <mergeCell ref="F17:I17"/>
    <mergeCell ref="G10:I10"/>
    <mergeCell ref="B12:I12"/>
    <mergeCell ref="B14:E14"/>
    <mergeCell ref="B4:I4"/>
    <mergeCell ref="E6:I6"/>
    <mergeCell ref="C27:E27"/>
    <mergeCell ref="G27:H27"/>
    <mergeCell ref="G25:H25"/>
    <mergeCell ref="C26:E26"/>
    <mergeCell ref="F20:I20"/>
    <mergeCell ref="G26:H26"/>
    <mergeCell ref="B18:E18"/>
    <mergeCell ref="F18:I18"/>
    <mergeCell ref="C10:E10"/>
    <mergeCell ref="F14:I14"/>
    <mergeCell ref="B19:E19"/>
    <mergeCell ref="B16:E16"/>
    <mergeCell ref="B22:E22"/>
    <mergeCell ref="C24:E24"/>
    <mergeCell ref="B15:E15"/>
    <mergeCell ref="F16:I16"/>
    <mergeCell ref="F15:I15"/>
    <mergeCell ref="F19:I19"/>
    <mergeCell ref="C28:E28"/>
    <mergeCell ref="G28:H28"/>
    <mergeCell ref="G24:H24"/>
    <mergeCell ref="C30:E30"/>
    <mergeCell ref="B31:C31"/>
    <mergeCell ref="G29:H29"/>
    <mergeCell ref="G30:H30"/>
    <mergeCell ref="C25:E25"/>
    <mergeCell ref="G31:H31"/>
  </mergeCells>
  <phoneticPr fontId="0" type="noConversion"/>
  <pageMargins left="0.75" right="0.78740157480314965" top="1" bottom="1" header="0" footer="0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D30D-36C4-44AF-87C9-7A96F643F9FB}">
  <sheetPr>
    <pageSetUpPr fitToPage="1"/>
  </sheetPr>
  <dimension ref="B4:J33"/>
  <sheetViews>
    <sheetView zoomScale="75" workbookViewId="0">
      <selection activeCell="H11" sqref="H11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31.140625" customWidth="1"/>
    <col min="5" max="5" width="14.7109375" customWidth="1"/>
    <col min="6" max="6" width="30" customWidth="1"/>
    <col min="7" max="7" width="19" customWidth="1"/>
    <col min="8" max="8" width="18.140625" customWidth="1"/>
    <col min="9" max="9" width="12.85546875" customWidth="1"/>
    <col min="10" max="10" width="13.28515625" customWidth="1"/>
  </cols>
  <sheetData>
    <row r="4" spans="2:10" ht="24.75" customHeight="1" x14ac:dyDescent="0.2">
      <c r="B4" s="92" t="s">
        <v>23</v>
      </c>
      <c r="C4" s="93"/>
      <c r="D4" s="93"/>
      <c r="E4" s="93"/>
      <c r="F4" s="93"/>
      <c r="G4" s="93"/>
      <c r="H4" s="93"/>
      <c r="I4" s="93"/>
      <c r="J4" s="93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94" t="s">
        <v>10</v>
      </c>
      <c r="C6" s="95"/>
      <c r="D6" s="2">
        <f>+'[1]FICHA PRESUPUESTARIA'!C6</f>
        <v>3111</v>
      </c>
      <c r="E6" s="11" t="s">
        <v>13</v>
      </c>
      <c r="F6" s="106" t="s">
        <v>26</v>
      </c>
      <c r="G6" s="107"/>
      <c r="H6" s="107"/>
      <c r="I6" s="107"/>
      <c r="J6" s="107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96" t="s">
        <v>11</v>
      </c>
      <c r="C8" s="95"/>
      <c r="D8" s="99" t="s">
        <v>37</v>
      </c>
      <c r="E8" s="100"/>
      <c r="F8" s="100"/>
      <c r="G8" s="100"/>
      <c r="H8" s="101"/>
      <c r="I8" s="11" t="s">
        <v>15</v>
      </c>
      <c r="J8" s="14">
        <f>+'[1]FICHA PRESUPUESTARIA'!I8</f>
        <v>257000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94" t="s">
        <v>12</v>
      </c>
      <c r="C10" s="95"/>
      <c r="D10" s="106" t="s">
        <v>78</v>
      </c>
      <c r="E10" s="108"/>
      <c r="F10" s="109"/>
      <c r="G10" s="11" t="s">
        <v>14</v>
      </c>
      <c r="H10" s="97" t="s">
        <v>39</v>
      </c>
      <c r="I10" s="98"/>
      <c r="J10" s="98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110" t="s">
        <v>9</v>
      </c>
      <c r="C12" s="110"/>
      <c r="D12" s="110"/>
      <c r="E12" s="110"/>
      <c r="F12" s="110"/>
      <c r="G12" s="110"/>
      <c r="H12" s="110"/>
      <c r="I12" s="110"/>
      <c r="J12" s="110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5.9" customHeight="1" x14ac:dyDescent="0.2">
      <c r="B14" s="115" t="s">
        <v>6</v>
      </c>
      <c r="C14" s="82" t="s">
        <v>0</v>
      </c>
      <c r="D14" s="82"/>
      <c r="E14" s="82"/>
      <c r="F14" s="12" t="s">
        <v>4</v>
      </c>
      <c r="G14" s="12" t="s">
        <v>1</v>
      </c>
      <c r="H14" s="82" t="s">
        <v>2</v>
      </c>
      <c r="I14" s="85"/>
      <c r="J14" s="85"/>
    </row>
    <row r="15" spans="2:10" ht="39.950000000000003" customHeight="1" x14ac:dyDescent="0.2">
      <c r="B15" s="115"/>
      <c r="C15" s="105" t="s">
        <v>30</v>
      </c>
      <c r="D15" s="105"/>
      <c r="E15" s="105"/>
      <c r="F15" s="15" t="s">
        <v>31</v>
      </c>
      <c r="G15" s="4" t="s">
        <v>32</v>
      </c>
      <c r="H15" s="86"/>
      <c r="I15" s="87"/>
      <c r="J15" s="88"/>
    </row>
    <row r="16" spans="2:10" ht="39.950000000000003" customHeight="1" x14ac:dyDescent="0.2">
      <c r="B16" s="115"/>
      <c r="C16" s="105" t="s">
        <v>70</v>
      </c>
      <c r="D16" s="105"/>
      <c r="E16" s="105"/>
      <c r="F16" s="3" t="s">
        <v>27</v>
      </c>
      <c r="G16" s="4" t="s">
        <v>33</v>
      </c>
      <c r="H16" s="78" t="s">
        <v>62</v>
      </c>
      <c r="I16" s="78"/>
      <c r="J16" s="78"/>
    </row>
    <row r="17" spans="2:10" ht="39.950000000000003" customHeight="1" x14ac:dyDescent="0.2">
      <c r="B17" s="115"/>
      <c r="C17" s="105" t="s">
        <v>58</v>
      </c>
      <c r="D17" s="105"/>
      <c r="E17" s="105"/>
      <c r="F17" s="3" t="s">
        <v>42</v>
      </c>
      <c r="G17" s="4" t="s">
        <v>43</v>
      </c>
      <c r="H17" s="102"/>
      <c r="I17" s="103"/>
      <c r="J17" s="104"/>
    </row>
    <row r="18" spans="2:10" ht="39.950000000000003" customHeight="1" x14ac:dyDescent="0.2">
      <c r="B18" s="115"/>
      <c r="C18" s="89" t="s">
        <v>65</v>
      </c>
      <c r="D18" s="90"/>
      <c r="E18" s="91"/>
      <c r="F18" s="3" t="s">
        <v>64</v>
      </c>
      <c r="G18" s="4"/>
      <c r="H18" s="102"/>
      <c r="I18" s="103"/>
      <c r="J18" s="104"/>
    </row>
    <row r="19" spans="2:10" ht="39.950000000000003" customHeight="1" x14ac:dyDescent="0.2">
      <c r="B19" s="115"/>
      <c r="C19" s="83" t="s">
        <v>44</v>
      </c>
      <c r="D19" s="83"/>
      <c r="E19" s="83"/>
      <c r="F19" s="3" t="s">
        <v>45</v>
      </c>
      <c r="G19" s="4" t="s">
        <v>46</v>
      </c>
      <c r="H19" s="102"/>
      <c r="I19" s="103"/>
      <c r="J19" s="104"/>
    </row>
    <row r="20" spans="2:10" ht="39.950000000000003" customHeight="1" x14ac:dyDescent="0.2">
      <c r="B20" s="115"/>
      <c r="C20" s="105" t="s">
        <v>51</v>
      </c>
      <c r="D20" s="105"/>
      <c r="E20" s="105"/>
      <c r="F20" s="3" t="s">
        <v>59</v>
      </c>
      <c r="G20" s="4"/>
      <c r="H20" s="102"/>
      <c r="I20" s="103"/>
      <c r="J20" s="104"/>
    </row>
    <row r="21" spans="2:10" x14ac:dyDescent="0.2">
      <c r="C21" s="1"/>
      <c r="D21" s="1"/>
      <c r="E21" s="1"/>
      <c r="F21" s="1"/>
      <c r="G21" s="1"/>
      <c r="H21" s="1"/>
      <c r="I21" s="1"/>
      <c r="J21" s="1"/>
    </row>
    <row r="22" spans="2:10" ht="25.5" customHeight="1" x14ac:dyDescent="0.2">
      <c r="B22" s="111" t="s">
        <v>8</v>
      </c>
      <c r="C22" s="82" t="s">
        <v>0</v>
      </c>
      <c r="D22" s="82"/>
      <c r="E22" s="82"/>
      <c r="F22" s="12" t="s">
        <v>4</v>
      </c>
      <c r="G22" s="12" t="s">
        <v>1</v>
      </c>
      <c r="H22" s="82" t="s">
        <v>2</v>
      </c>
      <c r="I22" s="85"/>
      <c r="J22" s="85"/>
    </row>
    <row r="23" spans="2:10" ht="39.950000000000003" customHeight="1" x14ac:dyDescent="0.2">
      <c r="B23" s="112"/>
      <c r="C23" s="83" t="s">
        <v>60</v>
      </c>
      <c r="D23" s="83"/>
      <c r="E23" s="83"/>
      <c r="F23" s="3" t="s">
        <v>28</v>
      </c>
      <c r="G23" s="4" t="s">
        <v>34</v>
      </c>
      <c r="H23" s="86"/>
      <c r="I23" s="87"/>
      <c r="J23" s="88"/>
    </row>
    <row r="24" spans="2:10" ht="39.950000000000003" customHeight="1" x14ac:dyDescent="0.2">
      <c r="B24" s="112"/>
      <c r="C24" s="105" t="s">
        <v>66</v>
      </c>
      <c r="D24" s="113"/>
      <c r="E24" s="114"/>
      <c r="F24" s="15" t="s">
        <v>71</v>
      </c>
      <c r="G24" s="17" t="s">
        <v>43</v>
      </c>
      <c r="H24" s="78"/>
      <c r="I24" s="78"/>
      <c r="J24" s="78"/>
    </row>
    <row r="25" spans="2:10" ht="39.950000000000003" customHeight="1" x14ac:dyDescent="0.2">
      <c r="B25" s="112"/>
      <c r="C25" s="83" t="s">
        <v>63</v>
      </c>
      <c r="D25" s="83"/>
      <c r="E25" s="83"/>
      <c r="F25" s="15" t="s">
        <v>72</v>
      </c>
      <c r="H25" s="78"/>
      <c r="I25" s="78"/>
      <c r="J25" s="78"/>
    </row>
    <row r="26" spans="2:10" ht="39.950000000000003" customHeight="1" x14ac:dyDescent="0.2">
      <c r="B26" s="112"/>
      <c r="C26" s="83" t="s">
        <v>76</v>
      </c>
      <c r="D26" s="83"/>
      <c r="E26" s="83"/>
      <c r="F26" s="3" t="s">
        <v>72</v>
      </c>
      <c r="G26" s="17"/>
      <c r="H26" s="78"/>
      <c r="I26" s="78"/>
      <c r="J26" s="78"/>
    </row>
    <row r="27" spans="2:10" ht="39.950000000000003" customHeight="1" x14ac:dyDescent="0.2">
      <c r="B27" s="112"/>
      <c r="C27" s="83" t="s">
        <v>73</v>
      </c>
      <c r="D27" s="83"/>
      <c r="E27" s="83"/>
      <c r="F27" s="3" t="s">
        <v>72</v>
      </c>
      <c r="G27" s="5"/>
      <c r="H27" s="78"/>
      <c r="I27" s="78"/>
      <c r="J27" s="78"/>
    </row>
    <row r="28" spans="2:10" ht="39.950000000000003" customHeight="1" x14ac:dyDescent="0.2">
      <c r="B28" s="112"/>
      <c r="C28" s="83" t="s">
        <v>77</v>
      </c>
      <c r="D28" s="83"/>
      <c r="E28" s="83"/>
      <c r="F28" s="3" t="s">
        <v>72</v>
      </c>
      <c r="G28" s="5"/>
      <c r="H28" s="78"/>
      <c r="I28" s="78"/>
      <c r="J28" s="78"/>
    </row>
    <row r="30" spans="2:10" ht="25.5" x14ac:dyDescent="0.2">
      <c r="B30" s="79" t="s">
        <v>7</v>
      </c>
      <c r="C30" s="82" t="s">
        <v>0</v>
      </c>
      <c r="D30" s="82"/>
      <c r="E30" s="82"/>
      <c r="F30" s="12" t="s">
        <v>4</v>
      </c>
      <c r="G30" s="12" t="s">
        <v>1</v>
      </c>
      <c r="H30" s="82" t="s">
        <v>2</v>
      </c>
      <c r="I30" s="85"/>
      <c r="J30" s="85"/>
    </row>
    <row r="31" spans="2:10" ht="39.950000000000003" customHeight="1" x14ac:dyDescent="0.2">
      <c r="B31" s="80"/>
      <c r="C31" s="83" t="s">
        <v>35</v>
      </c>
      <c r="D31" s="83"/>
      <c r="E31" s="83"/>
      <c r="F31" s="3" t="s">
        <v>36</v>
      </c>
      <c r="G31" s="16">
        <v>1</v>
      </c>
      <c r="H31" s="86"/>
      <c r="I31" s="87"/>
      <c r="J31" s="88"/>
    </row>
    <row r="32" spans="2:10" ht="39.950000000000003" customHeight="1" x14ac:dyDescent="0.2">
      <c r="B32" s="80"/>
      <c r="C32" s="83" t="s">
        <v>3</v>
      </c>
      <c r="D32" s="83"/>
      <c r="E32" s="83"/>
      <c r="F32" s="3"/>
      <c r="G32" s="4"/>
      <c r="H32" s="78"/>
      <c r="I32" s="78"/>
      <c r="J32" s="78"/>
    </row>
    <row r="33" spans="2:10" ht="39.950000000000003" customHeight="1" x14ac:dyDescent="0.2">
      <c r="B33" s="81"/>
      <c r="C33" s="83" t="s">
        <v>5</v>
      </c>
      <c r="D33" s="83"/>
      <c r="E33" s="83"/>
      <c r="F33" s="3"/>
      <c r="G33" s="5"/>
      <c r="H33" s="84"/>
      <c r="I33" s="78"/>
      <c r="J33" s="78"/>
    </row>
  </sheetData>
  <mergeCells count="48">
    <mergeCell ref="B12:J12"/>
    <mergeCell ref="B22:B28"/>
    <mergeCell ref="C28:E28"/>
    <mergeCell ref="C17:E17"/>
    <mergeCell ref="C24:E24"/>
    <mergeCell ref="C20:E20"/>
    <mergeCell ref="C25:E25"/>
    <mergeCell ref="B14:B20"/>
    <mergeCell ref="C15:E15"/>
    <mergeCell ref="C14:E14"/>
    <mergeCell ref="H25:J25"/>
    <mergeCell ref="B4:J4"/>
    <mergeCell ref="B6:C6"/>
    <mergeCell ref="B8:C8"/>
    <mergeCell ref="B10:C10"/>
    <mergeCell ref="H10:J10"/>
    <mergeCell ref="C23:E23"/>
    <mergeCell ref="H23:J23"/>
    <mergeCell ref="H16:J16"/>
    <mergeCell ref="D8:H8"/>
    <mergeCell ref="H17:J17"/>
    <mergeCell ref="C16:E16"/>
    <mergeCell ref="H18:J18"/>
    <mergeCell ref="H20:J20"/>
    <mergeCell ref="F6:J6"/>
    <mergeCell ref="D10:F10"/>
    <mergeCell ref="H14:J14"/>
    <mergeCell ref="H24:J24"/>
    <mergeCell ref="C19:E19"/>
    <mergeCell ref="H15:J15"/>
    <mergeCell ref="C18:E18"/>
    <mergeCell ref="H22:J22"/>
    <mergeCell ref="C22:E22"/>
    <mergeCell ref="H19:J19"/>
    <mergeCell ref="H26:J26"/>
    <mergeCell ref="H28:J28"/>
    <mergeCell ref="B30:B33"/>
    <mergeCell ref="C30:E30"/>
    <mergeCell ref="C31:E31"/>
    <mergeCell ref="C32:E32"/>
    <mergeCell ref="H33:J33"/>
    <mergeCell ref="C33:E33"/>
    <mergeCell ref="H30:J30"/>
    <mergeCell ref="H32:J32"/>
    <mergeCell ref="C26:E26"/>
    <mergeCell ref="H27:J27"/>
    <mergeCell ref="C27:E27"/>
    <mergeCell ref="H31:J31"/>
  </mergeCells>
  <phoneticPr fontId="0" type="noConversion"/>
  <pageMargins left="0.75" right="0.75" top="1" bottom="1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2025-09-10T06:56:37Z</cp:lastPrinted>
  <dcterms:created xsi:type="dcterms:W3CDTF">2009-06-30T08:57:14Z</dcterms:created>
  <dcterms:modified xsi:type="dcterms:W3CDTF">2025-10-28T10:19:49Z</dcterms:modified>
</cp:coreProperties>
</file>